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Documents\MOT _Endangered buildings\Tender Package\2054\Rev.02\"/>
    </mc:Choice>
  </mc:AlternateContent>
  <xr:revisionPtr revIDLastSave="0" documentId="13_ncr:1_{E5FBD6CD-F700-4537-9B4E-27C157FEEF67}" xr6:coauthVersionLast="47" xr6:coauthVersionMax="47" xr10:uidLastSave="{00000000-0000-0000-0000-000000000000}"/>
  <bookViews>
    <workbookView xWindow="-108" yWindow="-108" windowWidth="23256" windowHeight="12456" activeTab="2" xr2:uid="{00000000-000D-0000-FFFF-FFFF00000000}"/>
  </bookViews>
  <sheets>
    <sheet name="Bill A" sheetId="1" r:id="rId1"/>
    <sheet name="Bill B" sheetId="2" r:id="rId2"/>
    <sheet name="Summary"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8" i="2" l="1"/>
  <c r="F20" i="2"/>
  <c r="F14" i="2"/>
  <c r="F10" i="2"/>
  <c r="F11" i="1"/>
  <c r="F9" i="1"/>
  <c r="F25" i="1" s="1"/>
  <c r="F26" i="1" s="1"/>
  <c r="C6" i="3" s="1"/>
  <c r="F7" i="1"/>
  <c r="F16" i="2" l="1"/>
  <c r="F24" i="2"/>
  <c r="F5" i="2"/>
  <c r="F29" i="2" s="1"/>
  <c r="F30" i="2" s="1"/>
  <c r="C8" i="3" s="1"/>
  <c r="C11" i="3" l="1"/>
</calcChain>
</file>

<file path=xl/sharedStrings.xml><?xml version="1.0" encoding="utf-8"?>
<sst xmlns="http://schemas.openxmlformats.org/spreadsheetml/2006/main" count="94" uniqueCount="72">
  <si>
    <t>ITEM</t>
  </si>
  <si>
    <t>DESCRIPTION</t>
  </si>
  <si>
    <t>QTY</t>
  </si>
  <si>
    <t>UNIT</t>
  </si>
  <si>
    <t>UNIT RATE
(USD)</t>
  </si>
  <si>
    <t>AMOUNT
(USD)</t>
  </si>
  <si>
    <t>The cost of fulfilling all the requirements of the "Contract Documents" included in the Terms of Reference, General Terms and Conditions of Contract, Specifications, Bills of Quantities, Drawings and any addenda (if applicable) issued during tendering period, and which are not otherwise itemized separately and accounted for in other bills of this document. If the Contractor elects not to price all, or any of the below stated items included in this Bill "General Requirements" it will be assumed that his cost for these same items has been included in the unit rates and/or prices elsewhere in the Bills of Quantities.</t>
  </si>
  <si>
    <t>BILL A - GENERAL REQUIREMENTS</t>
  </si>
  <si>
    <t>General Works</t>
  </si>
  <si>
    <t>3.1.1</t>
  </si>
  <si>
    <t>Notice board</t>
  </si>
  <si>
    <t>The rate shall allow for the cost of manufacturing, supplying and erecting aluminum "Project Sign Boards"with reflective sheeting, (Dimensions to be min. 2000mm width x 2500mm height), including all required galvanized poles with breakaway connection, foundations, fixing accessories, required concrete base, painting and marking, complete, complete as specified to the approval of the Engineer.</t>
  </si>
  <si>
    <t>3.1.2</t>
  </si>
  <si>
    <t>Insurance</t>
  </si>
  <si>
    <t>This item shall be paid as a lump sum and the price shall cover, during the contract duration and the defects liability period, the insurance of Contractor’s personnel and staff, employer and his representative(s) and all equipment in accordance to the Contract.</t>
  </si>
  <si>
    <t>3.1.3</t>
  </si>
  <si>
    <t>Site Preparation</t>
  </si>
  <si>
    <t>The rate shall include the full mobilization / demobilization of all resources and equipment necessary for the execution and completion of the works. The price shall be paid as a lump sum and the works shall include but not be limited to the following:
- Protection of public and private properties
- All necessary procedures for the supply and testing of material in conformity with the specifications and as directed by the Engineer,
- Temporary works and site protection, watching, fencing and lighting,</t>
  </si>
  <si>
    <t>3.1.4</t>
  </si>
  <si>
    <t>Access to Site</t>
  </si>
  <si>
    <t xml:space="preserve">This item shall be paid on a Lump Sum basis and shall include all necessary equipment or labour for the site access to deliver material needed for the execution of the works. The price shall include for all safety measures and equipment for the safety of labour, equipment and materials. This item shall also include the preparation of a temporary access road to the site(s) if needed to enable access to the building. </t>
  </si>
  <si>
    <t>3.1.5</t>
  </si>
  <si>
    <t>HEALTH AND SAFETY REQUIREMENTS</t>
  </si>
  <si>
    <t>- PPE including safety boots, gloves, safety vests, helmets, masks …</t>
  </si>
  <si>
    <t>- Safety barriers.</t>
  </si>
  <si>
    <t>- Safety lights, signs and cones.</t>
  </si>
  <si>
    <t>- Firefighting equipment.</t>
  </si>
  <si>
    <t>- First Aid Kit.</t>
  </si>
  <si>
    <t xml:space="preserve">- Lights during works. </t>
  </si>
  <si>
    <t xml:space="preserve">Health and Safety requirements shall be paid as a lump sum and shall include but not be limited to the following: </t>
  </si>
  <si>
    <t>3.1.6</t>
  </si>
  <si>
    <t>RECORDS AND “AS-BUILT” DRAWINGS</t>
  </si>
  <si>
    <t>Total</t>
  </si>
  <si>
    <t>Carried to Summary</t>
  </si>
  <si>
    <t>BILL B - CIVIL WORKS</t>
  </si>
  <si>
    <t>Jacketing works</t>
  </si>
  <si>
    <t>Column Jacketing</t>
  </si>
  <si>
    <t>Works includes but not limited to: Surface preparation of existing column,</t>
  </si>
  <si>
    <t>Removal of deteriorated concrete, Installation of additional reinforcement,</t>
  </si>
  <si>
    <t>Installation of shear connectors/dowels, Formwork installation, Casting of new concrete jacket,</t>
  </si>
  <si>
    <t>Beams and Solid slab Jacketing</t>
  </si>
  <si>
    <t>Works includes but not limited to: Removal of deteriorated concrete,</t>
  </si>
  <si>
    <t>cleaning and treatment of reinforcement, concrete surface preparation, installation of additional reinforcement where required, application of bonding agents,</t>
  </si>
  <si>
    <t>repair using structural repair mortar, curing and protection.</t>
  </si>
  <si>
    <t>cleaning and treatment of reinforcement, concrete surface preparation, installation of additional reinforcement where required, application of concrete,</t>
  </si>
  <si>
    <t>repair using structural repair mortar, curing and protection. Installation and removal of scaffoldings.</t>
  </si>
  <si>
    <t>Rehabiliitation of Damaged concrete surfaces (slabs and balconies)</t>
  </si>
  <si>
    <t>Rehabilitation of concrete surfaces at the Ground floor</t>
  </si>
  <si>
    <t>reinforcement treatment (if exposed), crack repair and joint rehabilitation, concrete patch repair, application of waterproof and protective coatings, curing and quality control.</t>
  </si>
  <si>
    <t>Drop Beams repair</t>
  </si>
  <si>
    <t>Curing and finishing, Quality control testing as indicated in the particular specification and as per drawings.</t>
  </si>
  <si>
    <t>No.</t>
  </si>
  <si>
    <t>Lm</t>
  </si>
  <si>
    <t>m²</t>
  </si>
  <si>
    <t>LS</t>
  </si>
  <si>
    <t>Included</t>
  </si>
  <si>
    <t>Summary</t>
  </si>
  <si>
    <t>BILL No.</t>
  </si>
  <si>
    <t>A</t>
  </si>
  <si>
    <t>General Requirements</t>
  </si>
  <si>
    <t>B</t>
  </si>
  <si>
    <t>TOTAL AMOUNT (Excluding VAT)</t>
  </si>
  <si>
    <t>Only (in letters) ................................................................................................................................................................................................................................................................................................................................................................................U.S. Dollars</t>
  </si>
  <si>
    <t>Ribbed slab Reconstruction</t>
  </si>
  <si>
    <t>The works include but not limeted to: Demolition of exisitng ribbed slab, removal of all demolished material from site, execution of new ribbed slab as indicated on the drawings, propping and formworks, steel and epoxy works. The demolition plan should be submitted for the engineer approval.</t>
  </si>
  <si>
    <t xml:space="preserve">works includes but not limited to: cleaning and removal of all waste, surface cleaning using water jet, </t>
  </si>
  <si>
    <t>Mechanical Work</t>
  </si>
  <si>
    <t>Supply and apply and execution of new drainage network in the ground floor, including at least 4 inspection chambers 40x40x40 and minimum 10 cm UPCV pipes. Works iclude the testing of the new network and connection to the exisiting manholes at the roadside.</t>
  </si>
  <si>
    <t>LM</t>
  </si>
  <si>
    <t xml:space="preserve">The contractor is requested to submit a complete set of the execution drawings for the engineer's approval prior to work. After the work has been completed, the Contractor shall submit “as-built” drawings prepared whilst surveying during construction, showing the Works as constructed together with all other information that may either be required or be useful for the operation and maintenance of the Works in the future. </t>
  </si>
  <si>
    <t>repair using structural repair mortar, curing and protection. Works include propping and formworks.</t>
  </si>
  <si>
    <t>Civil Works and Mechanicaworks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</si>
</sst>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0.0"/>
    <numFmt numFmtId="165" formatCode="_(&quot;$&quot;* #,##0_);_(&quot;$&quot;* \(#,##0\);_(&quot;$&quot;* &quot;-&quot;??_);_(@_)"/>
  </numFmts>
  <fonts count="20">
    <font>
      <sz val="11"/>
      <color theme="1"/>
      <name val="Calibri"/>
      <family val="2"/>
      <scheme val="minor"/>
    </font>
    <font>
      <sz val="11"/>
      <color theme="1"/>
      <name val="Calibri"/>
      <family val="2"/>
      <scheme val="minor"/>
    </font>
    <font>
      <b/>
      <sz val="11"/>
      <color theme="1"/>
      <name val="Calibri"/>
      <family val="2"/>
      <scheme val="minor"/>
    </font>
    <font>
      <sz val="10"/>
      <name val="MS Sans Serif"/>
      <family val="2"/>
      <charset val="178"/>
    </font>
    <font>
      <sz val="10"/>
      <name val="Times New Roman"/>
      <family val="1"/>
    </font>
    <font>
      <sz val="9"/>
      <color theme="1"/>
      <name val="Calibri"/>
      <family val="2"/>
      <scheme val="minor"/>
    </font>
    <font>
      <sz val="9"/>
      <color rgb="FF000000"/>
      <name val="Calibri"/>
      <family val="2"/>
      <scheme val="minor"/>
    </font>
    <font>
      <b/>
      <sz val="9"/>
      <name val="Calibri"/>
      <family val="2"/>
      <scheme val="minor"/>
    </font>
    <font>
      <sz val="9"/>
      <name val="Calibri"/>
      <family val="2"/>
      <scheme val="minor"/>
    </font>
    <font>
      <b/>
      <sz val="9"/>
      <color theme="1"/>
      <name val="Calibri"/>
      <family val="2"/>
      <scheme val="minor"/>
    </font>
    <font>
      <b/>
      <sz val="9"/>
      <color rgb="FF000000"/>
      <name val="Calibri"/>
      <family val="2"/>
      <scheme val="minor"/>
    </font>
    <font>
      <b/>
      <sz val="9"/>
      <name val="Times New Roman"/>
      <family val="1"/>
    </font>
    <font>
      <b/>
      <u/>
      <sz val="10"/>
      <name val="Times New Roman"/>
      <family val="1"/>
    </font>
    <font>
      <sz val="9"/>
      <color theme="1"/>
      <name val="Times New Roman"/>
      <family val="1"/>
    </font>
    <font>
      <sz val="9"/>
      <name val="Times New Roman"/>
      <family val="1"/>
    </font>
    <font>
      <b/>
      <sz val="9"/>
      <color theme="1"/>
      <name val="Times New Roman"/>
      <family val="1"/>
    </font>
    <font>
      <sz val="9"/>
      <color rgb="FF000000"/>
      <name val="Times New Roman"/>
      <family val="1"/>
    </font>
    <font>
      <b/>
      <sz val="9"/>
      <color rgb="FF000000"/>
      <name val="Times New Roman"/>
      <family val="1"/>
    </font>
    <font>
      <sz val="10"/>
      <name val="MS Sans Serif"/>
      <family val="2"/>
    </font>
    <font>
      <b/>
      <u/>
      <sz val="9"/>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s>
  <cellStyleXfs count="7">
    <xf numFmtId="0" fontId="0" fillId="0" borderId="0"/>
    <xf numFmtId="44" fontId="1" fillId="0" borderId="0" applyFont="0" applyFill="0" applyBorder="0" applyAlignment="0" applyProtection="0"/>
    <xf numFmtId="0" fontId="3" fillId="0" borderId="0"/>
    <xf numFmtId="0" fontId="3" fillId="0" borderId="0"/>
    <xf numFmtId="0" fontId="4" fillId="0" borderId="0"/>
    <xf numFmtId="0" fontId="4" fillId="0" borderId="0"/>
    <xf numFmtId="0" fontId="18" fillId="0" borderId="0"/>
  </cellStyleXfs>
  <cellXfs count="106">
    <xf numFmtId="0" fontId="0" fillId="0" borderId="0" xfId="0"/>
    <xf numFmtId="0" fontId="2" fillId="0" borderId="0" xfId="0" applyFont="1" applyAlignment="1">
      <alignment horizontal="center" vertical="center"/>
    </xf>
    <xf numFmtId="0" fontId="6" fillId="0" borderId="6" xfId="0" applyFont="1" applyBorder="1" applyAlignment="1">
      <alignment vertical="center" wrapText="1"/>
    </xf>
    <xf numFmtId="0" fontId="6" fillId="0" borderId="3" xfId="0" applyFont="1" applyBorder="1" applyAlignment="1">
      <alignment vertical="center" wrapText="1"/>
    </xf>
    <xf numFmtId="0" fontId="7" fillId="0" borderId="1" xfId="2" applyFont="1" applyBorder="1" applyAlignment="1">
      <alignment horizontal="center" vertical="center" wrapText="1"/>
    </xf>
    <xf numFmtId="3" fontId="7" fillId="0" borderId="1" xfId="2" applyNumberFormat="1" applyFont="1" applyBorder="1" applyAlignment="1">
      <alignment horizontal="center" wrapText="1"/>
    </xf>
    <xf numFmtId="4" fontId="7" fillId="0" borderId="1" xfId="2" applyNumberFormat="1" applyFont="1" applyBorder="1" applyAlignment="1">
      <alignment horizontal="center" wrapText="1"/>
    </xf>
    <xf numFmtId="4" fontId="7" fillId="0" borderId="1" xfId="3" applyNumberFormat="1" applyFont="1" applyBorder="1" applyAlignment="1">
      <alignment horizontal="center" vertical="center" wrapText="1"/>
    </xf>
    <xf numFmtId="4" fontId="7" fillId="0" borderId="1" xfId="2" applyNumberFormat="1" applyFont="1" applyBorder="1" applyAlignment="1">
      <alignment horizontal="center" vertical="center" wrapText="1"/>
    </xf>
    <xf numFmtId="0" fontId="9" fillId="0" borderId="2" xfId="0" applyFont="1" applyBorder="1" applyAlignment="1">
      <alignment horizontal="center" vertical="center"/>
    </xf>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9" fillId="0" borderId="0" xfId="0" applyFont="1" applyAlignment="1">
      <alignment horizontal="center" vertical="center"/>
    </xf>
    <xf numFmtId="0" fontId="5" fillId="0" borderId="0" xfId="0" applyFont="1"/>
    <xf numFmtId="0" fontId="9" fillId="0" borderId="0" xfId="0" applyFont="1"/>
    <xf numFmtId="0" fontId="11" fillId="2" borderId="1" xfId="2" applyFont="1" applyFill="1" applyBorder="1" applyAlignment="1">
      <alignment horizontal="center" vertical="center" wrapText="1"/>
    </xf>
    <xf numFmtId="3" fontId="11" fillId="2" borderId="1" xfId="2" applyNumberFormat="1" applyFont="1" applyFill="1" applyBorder="1" applyAlignment="1">
      <alignment horizontal="center" vertical="center" wrapText="1"/>
    </xf>
    <xf numFmtId="4" fontId="11" fillId="2" borderId="1" xfId="2" applyNumberFormat="1" applyFont="1" applyFill="1" applyBorder="1" applyAlignment="1">
      <alignment horizontal="center" vertical="center" wrapText="1"/>
    </xf>
    <xf numFmtId="4" fontId="11" fillId="2" borderId="1" xfId="3" applyNumberFormat="1" applyFont="1" applyFill="1" applyBorder="1" applyAlignment="1">
      <alignment horizontal="center" vertical="center" wrapText="1"/>
    </xf>
    <xf numFmtId="44" fontId="9" fillId="0" borderId="0" xfId="0" applyNumberFormat="1" applyFont="1"/>
    <xf numFmtId="0" fontId="11" fillId="0" borderId="1" xfId="2" applyFont="1" applyBorder="1" applyAlignment="1">
      <alignment horizontal="center" vertical="center" wrapText="1"/>
    </xf>
    <xf numFmtId="3" fontId="11" fillId="0" borderId="1" xfId="2" applyNumberFormat="1" applyFont="1" applyBorder="1" applyAlignment="1">
      <alignment horizontal="center" wrapText="1"/>
    </xf>
    <xf numFmtId="4" fontId="11" fillId="0" borderId="1" xfId="2" applyNumberFormat="1" applyFont="1" applyBorder="1" applyAlignment="1">
      <alignment horizontal="center" wrapText="1"/>
    </xf>
    <xf numFmtId="4" fontId="11" fillId="0" borderId="1" xfId="3" applyNumberFormat="1" applyFont="1" applyBorder="1" applyAlignment="1">
      <alignment horizontal="center" vertical="center" wrapText="1"/>
    </xf>
    <xf numFmtId="4" fontId="11" fillId="0" borderId="1" xfId="2" applyNumberFormat="1" applyFont="1" applyBorder="1" applyAlignment="1">
      <alignment horizontal="center" vertical="center" wrapText="1"/>
    </xf>
    <xf numFmtId="0" fontId="11" fillId="0" borderId="1" xfId="4" applyFont="1" applyBorder="1" applyAlignment="1">
      <alignment horizontal="center" vertical="center" wrapText="1"/>
    </xf>
    <xf numFmtId="0" fontId="13" fillId="0" borderId="1" xfId="5" applyFont="1" applyBorder="1" applyAlignment="1">
      <alignment horizontal="left" vertical="top" wrapText="1"/>
    </xf>
    <xf numFmtId="0" fontId="14" fillId="0" borderId="1" xfId="4" applyFont="1" applyBorder="1" applyAlignment="1">
      <alignment horizontal="center" wrapText="1"/>
    </xf>
    <xf numFmtId="0" fontId="15" fillId="0" borderId="2" xfId="0" applyFont="1" applyBorder="1" applyAlignment="1">
      <alignment horizontal="center" vertical="center"/>
    </xf>
    <xf numFmtId="0" fontId="15" fillId="0" borderId="2" xfId="0" applyFont="1" applyBorder="1"/>
    <xf numFmtId="0" fontId="13" fillId="0" borderId="2" xfId="0" applyFont="1" applyBorder="1"/>
    <xf numFmtId="0" fontId="15" fillId="0" borderId="3" xfId="0" applyFont="1" applyBorder="1" applyAlignment="1">
      <alignment horizontal="center" vertical="center"/>
    </xf>
    <xf numFmtId="0" fontId="7" fillId="2" borderId="1" xfId="2" applyFont="1" applyFill="1" applyBorder="1" applyAlignment="1">
      <alignment horizontal="center" vertical="center" wrapText="1"/>
    </xf>
    <xf numFmtId="3" fontId="7" fillId="2" borderId="1" xfId="2" applyNumberFormat="1" applyFont="1" applyFill="1" applyBorder="1" applyAlignment="1">
      <alignment horizontal="center" vertical="center" wrapText="1"/>
    </xf>
    <xf numFmtId="4" fontId="7" fillId="2" borderId="1" xfId="2" applyNumberFormat="1" applyFont="1" applyFill="1" applyBorder="1" applyAlignment="1">
      <alignment horizontal="center" vertical="center" wrapText="1"/>
    </xf>
    <xf numFmtId="4" fontId="7" fillId="2" borderId="1" xfId="3" applyNumberFormat="1" applyFont="1" applyFill="1" applyBorder="1" applyAlignment="1">
      <alignment horizontal="center" vertical="center" wrapText="1"/>
    </xf>
    <xf numFmtId="0" fontId="6" fillId="3" borderId="7" xfId="0" applyFont="1" applyFill="1" applyBorder="1" applyAlignment="1">
      <alignment vertical="center" wrapText="1"/>
    </xf>
    <xf numFmtId="164" fontId="7" fillId="0" borderId="0" xfId="0" applyNumberFormat="1" applyFont="1" applyAlignment="1">
      <alignment wrapText="1"/>
    </xf>
    <xf numFmtId="0" fontId="8" fillId="0" borderId="0" xfId="0" applyFont="1" applyAlignment="1">
      <alignment wrapText="1"/>
    </xf>
    <xf numFmtId="2" fontId="8" fillId="0" borderId="0" xfId="0" applyNumberFormat="1" applyFont="1" applyAlignment="1">
      <alignment horizontal="right" wrapText="1"/>
    </xf>
    <xf numFmtId="164"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2" fontId="7" fillId="2" borderId="1" xfId="0" applyNumberFormat="1" applyFont="1" applyFill="1" applyBorder="1" applyAlignment="1">
      <alignment horizontal="center" vertical="center" wrapText="1"/>
    </xf>
    <xf numFmtId="3" fontId="7" fillId="0" borderId="2" xfId="0" applyNumberFormat="1" applyFont="1" applyBorder="1" applyAlignment="1">
      <alignment horizontal="center" vertical="top" wrapText="1"/>
    </xf>
    <xf numFmtId="0" fontId="7" fillId="0" borderId="4" xfId="0" applyFont="1" applyBorder="1" applyAlignment="1">
      <alignment horizontal="center" vertical="top" wrapText="1"/>
    </xf>
    <xf numFmtId="3" fontId="8" fillId="0" borderId="6" xfId="0" applyNumberFormat="1" applyFont="1" applyBorder="1" applyAlignment="1">
      <alignment horizontal="center" wrapText="1"/>
    </xf>
    <xf numFmtId="3" fontId="8" fillId="0" borderId="7" xfId="0" applyNumberFormat="1" applyFont="1" applyBorder="1" applyAlignment="1">
      <alignment horizontal="left" wrapText="1"/>
    </xf>
    <xf numFmtId="3" fontId="7" fillId="0" borderId="3" xfId="0" applyNumberFormat="1" applyFont="1" applyBorder="1" applyAlignment="1">
      <alignment wrapText="1"/>
    </xf>
    <xf numFmtId="0" fontId="8" fillId="0" borderId="5" xfId="0" applyFont="1" applyBorder="1" applyAlignment="1">
      <alignment wrapText="1"/>
    </xf>
    <xf numFmtId="0" fontId="7" fillId="0" borderId="0" xfId="0" applyFont="1" applyAlignment="1">
      <alignment horizontal="right"/>
    </xf>
    <xf numFmtId="44" fontId="14" fillId="0" borderId="1" xfId="1" applyFont="1" applyBorder="1" applyAlignment="1">
      <alignment horizontal="center" wrapText="1"/>
    </xf>
    <xf numFmtId="44" fontId="13" fillId="0" borderId="2" xfId="1" applyFont="1" applyBorder="1"/>
    <xf numFmtId="44" fontId="9" fillId="0" borderId="0" xfId="1" applyFont="1"/>
    <xf numFmtId="165" fontId="14" fillId="0" borderId="1" xfId="1" applyNumberFormat="1" applyFont="1" applyBorder="1" applyAlignment="1">
      <alignment horizontal="right" wrapText="1"/>
    </xf>
    <xf numFmtId="165" fontId="13" fillId="0" borderId="2" xfId="1" applyNumberFormat="1" applyFont="1" applyBorder="1"/>
    <xf numFmtId="44" fontId="7" fillId="0" borderId="2" xfId="1" applyFont="1" applyBorder="1" applyAlignment="1">
      <alignment horizontal="center" vertical="top" wrapText="1"/>
    </xf>
    <xf numFmtId="44" fontId="8" fillId="0" borderId="6" xfId="1" applyFont="1" applyFill="1" applyBorder="1" applyAlignment="1">
      <alignment horizontal="center" wrapText="1"/>
    </xf>
    <xf numFmtId="44" fontId="8" fillId="0" borderId="3" xfId="1" applyFont="1" applyFill="1" applyBorder="1" applyAlignment="1">
      <alignment horizontal="center" wrapText="1"/>
    </xf>
    <xf numFmtId="44" fontId="7" fillId="0" borderId="0" xfId="1" applyFont="1" applyFill="1" applyBorder="1" applyAlignment="1">
      <alignment horizontal="center" wrapText="1"/>
    </xf>
    <xf numFmtId="0" fontId="15" fillId="0" borderId="2" xfId="0" applyFont="1" applyBorder="1" applyAlignment="1">
      <alignment wrapText="1"/>
    </xf>
    <xf numFmtId="0" fontId="13" fillId="0" borderId="3" xfId="0" applyFont="1" applyBorder="1" applyAlignment="1">
      <alignment wrapText="1"/>
    </xf>
    <xf numFmtId="0" fontId="16" fillId="0" borderId="3" xfId="0" applyFont="1" applyBorder="1" applyAlignment="1">
      <alignment horizontal="justify" vertical="center"/>
    </xf>
    <xf numFmtId="0" fontId="17" fillId="0" borderId="2" xfId="0" applyFont="1" applyBorder="1" applyAlignment="1">
      <alignment horizontal="justify" vertical="center"/>
    </xf>
    <xf numFmtId="0" fontId="17" fillId="0" borderId="2" xfId="0" applyFont="1" applyBorder="1"/>
    <xf numFmtId="0" fontId="16" fillId="0" borderId="3" xfId="0" applyFont="1" applyBorder="1" applyAlignment="1">
      <alignment wrapText="1"/>
    </xf>
    <xf numFmtId="0" fontId="16" fillId="0" borderId="6" xfId="0" applyFont="1" applyBorder="1" applyAlignment="1">
      <alignment horizontal="justify" vertical="center"/>
    </xf>
    <xf numFmtId="0" fontId="15" fillId="0" borderId="6" xfId="0" applyFont="1" applyBorder="1" applyAlignment="1">
      <alignment horizontal="center" vertical="center"/>
    </xf>
    <xf numFmtId="0" fontId="9" fillId="0" borderId="2" xfId="5" applyFont="1" applyBorder="1" applyAlignment="1">
      <alignment horizontal="left" vertical="top" wrapText="1"/>
    </xf>
    <xf numFmtId="0" fontId="7" fillId="0" borderId="2" xfId="4" applyFont="1" applyBorder="1" applyAlignment="1">
      <alignment horizontal="center" vertical="center" wrapText="1"/>
    </xf>
    <xf numFmtId="0" fontId="9" fillId="0" borderId="6" xfId="0" applyFont="1" applyBorder="1" applyAlignment="1">
      <alignment horizontal="center" vertical="center"/>
    </xf>
    <xf numFmtId="0" fontId="10" fillId="0" borderId="2" xfId="0" applyFont="1" applyBorder="1" applyAlignment="1">
      <alignment horizontal="justify" vertical="center"/>
    </xf>
    <xf numFmtId="0" fontId="10" fillId="3" borderId="2" xfId="0" applyFont="1" applyFill="1" applyBorder="1" applyAlignment="1">
      <alignment horizontal="justify" vertical="center"/>
    </xf>
    <xf numFmtId="0" fontId="6" fillId="3" borderId="6" xfId="0" applyFont="1" applyFill="1" applyBorder="1" applyAlignment="1">
      <alignment vertical="center" wrapText="1"/>
    </xf>
    <xf numFmtId="0" fontId="10" fillId="3" borderId="6" xfId="0" applyFont="1" applyFill="1" applyBorder="1" applyAlignment="1">
      <alignment horizontal="justify" vertical="center"/>
    </xf>
    <xf numFmtId="0" fontId="5" fillId="0" borderId="1" xfId="0" applyFont="1" applyBorder="1" applyAlignment="1">
      <alignment horizontal="center" vertical="center"/>
    </xf>
    <xf numFmtId="0" fontId="6" fillId="3" borderId="3" xfId="0" applyFont="1" applyFill="1" applyBorder="1" applyAlignment="1">
      <alignment horizontal="justify" vertical="center"/>
    </xf>
    <xf numFmtId="0" fontId="5" fillId="0" borderId="0" xfId="0" applyFont="1" applyAlignment="1">
      <alignment horizontal="center" vertical="center"/>
    </xf>
    <xf numFmtId="44" fontId="5" fillId="0" borderId="0" xfId="1" applyFont="1" applyBorder="1" applyAlignment="1">
      <alignment horizontal="center" vertical="center"/>
    </xf>
    <xf numFmtId="0" fontId="5" fillId="0" borderId="0" xfId="0" applyFont="1" applyAlignment="1">
      <alignment wrapText="1"/>
    </xf>
    <xf numFmtId="0" fontId="10" fillId="0" borderId="0" xfId="0" applyFont="1" applyAlignment="1">
      <alignment vertical="center" wrapText="1"/>
    </xf>
    <xf numFmtId="0" fontId="5" fillId="0" borderId="1" xfId="0" applyFont="1" applyBorder="1" applyAlignment="1">
      <alignment horizontal="left" wrapText="1"/>
    </xf>
    <xf numFmtId="44" fontId="5" fillId="0" borderId="1" xfId="0" applyNumberFormat="1" applyFont="1" applyBorder="1" applyAlignment="1">
      <alignment vertical="center"/>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5" fillId="0" borderId="3" xfId="0" applyFont="1" applyBorder="1" applyAlignment="1">
      <alignment horizontal="center" vertical="center"/>
    </xf>
    <xf numFmtId="44" fontId="5" fillId="0" borderId="2" xfId="1" applyFont="1" applyBorder="1" applyAlignment="1">
      <alignment horizontal="center" vertical="center"/>
    </xf>
    <xf numFmtId="44" fontId="5" fillId="0" borderId="6" xfId="1" applyFont="1" applyBorder="1" applyAlignment="1">
      <alignment horizontal="center" vertical="center"/>
    </xf>
    <xf numFmtId="44" fontId="5" fillId="0" borderId="3" xfId="1" applyFont="1" applyBorder="1" applyAlignment="1">
      <alignment horizontal="center" vertical="center"/>
    </xf>
    <xf numFmtId="44" fontId="5" fillId="0" borderId="6" xfId="0" applyNumberFormat="1" applyFont="1" applyBorder="1" applyAlignment="1">
      <alignment horizontal="center" vertical="center"/>
    </xf>
    <xf numFmtId="0" fontId="12" fillId="0" borderId="0" xfId="4" applyFont="1" applyAlignment="1">
      <alignment horizontal="center" vertical="top" wrapText="1"/>
    </xf>
    <xf numFmtId="0" fontId="8" fillId="0" borderId="2" xfId="4" applyFont="1" applyBorder="1" applyAlignment="1">
      <alignment horizontal="center" vertical="center" wrapText="1"/>
    </xf>
    <xf numFmtId="0" fontId="8" fillId="0" borderId="6" xfId="4" applyFont="1" applyBorder="1" applyAlignment="1">
      <alignment horizontal="center" vertical="center" wrapText="1"/>
    </xf>
    <xf numFmtId="0" fontId="8" fillId="0" borderId="3" xfId="4" applyFont="1" applyBorder="1" applyAlignment="1">
      <alignment horizontal="center" vertical="center" wrapText="1"/>
    </xf>
    <xf numFmtId="44" fontId="8" fillId="0" borderId="2" xfId="1" applyFont="1" applyBorder="1" applyAlignment="1">
      <alignment horizontal="center" vertical="center" wrapText="1"/>
    </xf>
    <xf numFmtId="44" fontId="8" fillId="0" borderId="6" xfId="1" applyFont="1" applyBorder="1" applyAlignment="1">
      <alignment horizontal="center" vertical="center" wrapText="1"/>
    </xf>
    <xf numFmtId="44" fontId="8" fillId="0" borderId="3" xfId="1" applyFont="1" applyBorder="1" applyAlignment="1">
      <alignment horizontal="center" vertical="center" wrapText="1"/>
    </xf>
    <xf numFmtId="0" fontId="13" fillId="0" borderId="2" xfId="0" applyFont="1" applyBorder="1" applyAlignment="1">
      <alignment horizontal="center"/>
    </xf>
    <xf numFmtId="0" fontId="13" fillId="0" borderId="3" xfId="0" applyFont="1" applyBorder="1" applyAlignment="1">
      <alignment horizontal="center"/>
    </xf>
    <xf numFmtId="44" fontId="13" fillId="0" borderId="2" xfId="1" applyFont="1" applyBorder="1" applyAlignment="1">
      <alignment horizontal="center"/>
    </xf>
    <xf numFmtId="44" fontId="13" fillId="0" borderId="3" xfId="1" applyFont="1" applyBorder="1" applyAlignment="1">
      <alignment horizontal="center"/>
    </xf>
    <xf numFmtId="0" fontId="13" fillId="0" borderId="6" xfId="0" applyFont="1" applyBorder="1" applyAlignment="1">
      <alignment horizontal="center"/>
    </xf>
    <xf numFmtId="44" fontId="13" fillId="0" borderId="6" xfId="1" applyFont="1" applyBorder="1" applyAlignment="1">
      <alignment horizontal="center"/>
    </xf>
    <xf numFmtId="165" fontId="13" fillId="0" borderId="2" xfId="1" applyNumberFormat="1" applyFont="1" applyBorder="1" applyAlignment="1">
      <alignment horizontal="center"/>
    </xf>
    <xf numFmtId="165" fontId="13" fillId="0" borderId="3" xfId="1" applyNumberFormat="1" applyFont="1" applyBorder="1" applyAlignment="1">
      <alignment horizontal="center"/>
    </xf>
    <xf numFmtId="0" fontId="19" fillId="0" borderId="0" xfId="5" applyFont="1" applyAlignment="1">
      <alignment horizontal="center" vertical="top" wrapText="1"/>
    </xf>
    <xf numFmtId="0" fontId="8" fillId="0" borderId="0" xfId="6" applyFont="1" applyAlignment="1">
      <alignment horizontal="left" vertical="top" wrapText="1"/>
    </xf>
  </cellXfs>
  <cellStyles count="7">
    <cellStyle name="Currency" xfId="1" builtinId="4"/>
    <cellStyle name="Normal" xfId="0" builtinId="0"/>
    <cellStyle name="Normal 2 2 2" xfId="5" xr:uid="{505A53FB-09A5-424E-892D-754E2F244D38}"/>
    <cellStyle name="Normal 6" xfId="4" xr:uid="{A590A7CE-6149-4DE8-8EA8-305A3D8664CA}"/>
    <cellStyle name="Normal_DIV.3" xfId="2" xr:uid="{17DB748C-D43A-40EF-B769-C460CAAE896B}"/>
    <cellStyle name="Normal_DIV.3_DAYWORKs" xfId="3" xr:uid="{89D7DFB4-3C35-457D-BA2E-19024B34E701}"/>
    <cellStyle name="Normal_ELEM_A_Bill 3a" xfId="6" xr:uid="{C8E65B9C-CBC7-4B1C-8BED-9C351C59A86A}"/>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view="pageLayout" topLeftCell="A17" zoomScaleNormal="80" zoomScaleSheetLayoutView="100" workbookViewId="0">
      <selection activeCell="E25" sqref="E25"/>
    </sheetView>
  </sheetViews>
  <sheetFormatPr defaultRowHeight="14.4"/>
  <cols>
    <col min="1" max="1" width="6.21875" style="1" customWidth="1"/>
    <col min="2" max="2" width="41.77734375" customWidth="1"/>
    <col min="3" max="3" width="5.6640625" bestFit="1" customWidth="1"/>
    <col min="4" max="4" width="9.109375" customWidth="1"/>
    <col min="6" max="6" width="12.77734375" bestFit="1" customWidth="1"/>
  </cols>
  <sheetData>
    <row r="1" spans="1:6">
      <c r="A1" s="89" t="s">
        <v>7</v>
      </c>
      <c r="B1" s="89"/>
      <c r="C1" s="89"/>
      <c r="D1" s="89"/>
      <c r="E1" s="89"/>
      <c r="F1" s="89"/>
    </row>
    <row r="2" spans="1:6">
      <c r="A2" s="12"/>
      <c r="B2" s="13"/>
      <c r="C2" s="13"/>
      <c r="D2" s="13"/>
      <c r="E2" s="13"/>
      <c r="F2" s="13"/>
    </row>
    <row r="3" spans="1:6" ht="34.200000000000003">
      <c r="A3" s="15" t="s">
        <v>0</v>
      </c>
      <c r="B3" s="15" t="s">
        <v>1</v>
      </c>
      <c r="C3" s="16" t="s">
        <v>2</v>
      </c>
      <c r="D3" s="17" t="s">
        <v>3</v>
      </c>
      <c r="E3" s="18" t="s">
        <v>4</v>
      </c>
      <c r="F3" s="16" t="s">
        <v>5</v>
      </c>
    </row>
    <row r="4" spans="1:6">
      <c r="A4" s="20"/>
      <c r="B4" s="20"/>
      <c r="C4" s="21"/>
      <c r="D4" s="22"/>
      <c r="E4" s="23"/>
      <c r="F4" s="24"/>
    </row>
    <row r="5" spans="1:6" ht="136.80000000000001" customHeight="1">
      <c r="A5" s="25"/>
      <c r="B5" s="26" t="s">
        <v>6</v>
      </c>
      <c r="C5" s="27"/>
      <c r="D5" s="27"/>
      <c r="E5" s="53"/>
      <c r="F5" s="50"/>
    </row>
    <row r="6" spans="1:6">
      <c r="A6" s="28">
        <v>3.1</v>
      </c>
      <c r="B6" s="29" t="s">
        <v>8</v>
      </c>
      <c r="C6" s="30"/>
      <c r="D6" s="30"/>
      <c r="E6" s="54"/>
      <c r="F6" s="51"/>
    </row>
    <row r="7" spans="1:6">
      <c r="A7" s="28" t="s">
        <v>9</v>
      </c>
      <c r="B7" s="59" t="s">
        <v>10</v>
      </c>
      <c r="C7" s="96">
        <v>1</v>
      </c>
      <c r="D7" s="96">
        <v>0</v>
      </c>
      <c r="E7" s="102">
        <v>0</v>
      </c>
      <c r="F7" s="98">
        <f>E7*C7</f>
        <v>0</v>
      </c>
    </row>
    <row r="8" spans="1:6" ht="84.6">
      <c r="A8" s="31"/>
      <c r="B8" s="60" t="s">
        <v>11</v>
      </c>
      <c r="C8" s="97"/>
      <c r="D8" s="97"/>
      <c r="E8" s="103"/>
      <c r="F8" s="99"/>
    </row>
    <row r="9" spans="1:6">
      <c r="A9" s="28" t="s">
        <v>12</v>
      </c>
      <c r="B9" s="29" t="s">
        <v>13</v>
      </c>
      <c r="C9" s="96">
        <v>1</v>
      </c>
      <c r="D9" s="96" t="s">
        <v>51</v>
      </c>
      <c r="E9" s="102"/>
      <c r="F9" s="98">
        <f>E9*C9</f>
        <v>0</v>
      </c>
    </row>
    <row r="10" spans="1:6" ht="72.599999999999994" customHeight="1">
      <c r="A10" s="31"/>
      <c r="B10" s="61" t="s">
        <v>14</v>
      </c>
      <c r="C10" s="97"/>
      <c r="D10" s="97"/>
      <c r="E10" s="103"/>
      <c r="F10" s="99"/>
    </row>
    <row r="11" spans="1:6">
      <c r="A11" s="28" t="s">
        <v>15</v>
      </c>
      <c r="B11" s="29" t="s">
        <v>16</v>
      </c>
      <c r="C11" s="96">
        <v>1</v>
      </c>
      <c r="D11" s="96" t="s">
        <v>54</v>
      </c>
      <c r="E11" s="102"/>
      <c r="F11" s="98">
        <f>E11*C11</f>
        <v>0</v>
      </c>
    </row>
    <row r="12" spans="1:6" ht="136.80000000000001" customHeight="1">
      <c r="A12" s="31"/>
      <c r="B12" s="60" t="s">
        <v>17</v>
      </c>
      <c r="C12" s="97"/>
      <c r="D12" s="97"/>
      <c r="E12" s="103"/>
      <c r="F12" s="99"/>
    </row>
    <row r="13" spans="1:6">
      <c r="A13" s="28" t="s">
        <v>18</v>
      </c>
      <c r="B13" s="29" t="s">
        <v>19</v>
      </c>
      <c r="C13" s="96">
        <v>1</v>
      </c>
      <c r="D13" s="96" t="s">
        <v>54</v>
      </c>
      <c r="E13" s="96" t="s">
        <v>55</v>
      </c>
      <c r="F13" s="98"/>
    </row>
    <row r="14" spans="1:6" ht="96.6" customHeight="1">
      <c r="A14" s="31"/>
      <c r="B14" s="61" t="s">
        <v>20</v>
      </c>
      <c r="C14" s="97"/>
      <c r="D14" s="97"/>
      <c r="E14" s="97"/>
      <c r="F14" s="99"/>
    </row>
    <row r="15" spans="1:6">
      <c r="A15" s="28" t="s">
        <v>21</v>
      </c>
      <c r="B15" s="62" t="s">
        <v>22</v>
      </c>
      <c r="C15" s="96">
        <v>1</v>
      </c>
      <c r="D15" s="96" t="s">
        <v>54</v>
      </c>
      <c r="E15" s="96" t="s">
        <v>55</v>
      </c>
      <c r="F15" s="98"/>
    </row>
    <row r="16" spans="1:6" ht="30.6" customHeight="1">
      <c r="A16" s="66"/>
      <c r="B16" s="65" t="s">
        <v>29</v>
      </c>
      <c r="C16" s="100"/>
      <c r="D16" s="100"/>
      <c r="E16" s="100"/>
      <c r="F16" s="101"/>
    </row>
    <row r="17" spans="1:6" ht="28.2" customHeight="1">
      <c r="A17" s="66"/>
      <c r="B17" s="65" t="s">
        <v>23</v>
      </c>
      <c r="C17" s="100"/>
      <c r="D17" s="100"/>
      <c r="E17" s="100"/>
      <c r="F17" s="101"/>
    </row>
    <row r="18" spans="1:6">
      <c r="A18" s="66"/>
      <c r="B18" s="65" t="s">
        <v>24</v>
      </c>
      <c r="C18" s="100"/>
      <c r="D18" s="100"/>
      <c r="E18" s="100"/>
      <c r="F18" s="101"/>
    </row>
    <row r="19" spans="1:6">
      <c r="A19" s="66"/>
      <c r="B19" s="65" t="s">
        <v>25</v>
      </c>
      <c r="C19" s="100"/>
      <c r="D19" s="100"/>
      <c r="E19" s="100"/>
      <c r="F19" s="101"/>
    </row>
    <row r="20" spans="1:6">
      <c r="A20" s="66"/>
      <c r="B20" s="65" t="s">
        <v>26</v>
      </c>
      <c r="C20" s="100"/>
      <c r="D20" s="100"/>
      <c r="E20" s="100"/>
      <c r="F20" s="101"/>
    </row>
    <row r="21" spans="1:6">
      <c r="A21" s="66"/>
      <c r="B21" s="65" t="s">
        <v>27</v>
      </c>
      <c r="C21" s="100"/>
      <c r="D21" s="100"/>
      <c r="E21" s="100"/>
      <c r="F21" s="101"/>
    </row>
    <row r="22" spans="1:6">
      <c r="A22" s="31"/>
      <c r="B22" s="61" t="s">
        <v>28</v>
      </c>
      <c r="C22" s="97"/>
      <c r="D22" s="97"/>
      <c r="E22" s="97"/>
      <c r="F22" s="99"/>
    </row>
    <row r="23" spans="1:6">
      <c r="A23" s="28" t="s">
        <v>30</v>
      </c>
      <c r="B23" s="63" t="s">
        <v>31</v>
      </c>
      <c r="C23" s="96">
        <v>1</v>
      </c>
      <c r="D23" s="96" t="s">
        <v>54</v>
      </c>
      <c r="E23" s="96" t="s">
        <v>55</v>
      </c>
      <c r="F23" s="98"/>
    </row>
    <row r="24" spans="1:6" ht="84.6">
      <c r="A24" s="31"/>
      <c r="B24" s="64" t="s">
        <v>69</v>
      </c>
      <c r="C24" s="97"/>
      <c r="D24" s="97"/>
      <c r="E24" s="97"/>
      <c r="F24" s="99"/>
    </row>
    <row r="25" spans="1:6">
      <c r="A25" s="12"/>
      <c r="B25" s="13"/>
      <c r="C25" s="13"/>
      <c r="D25" s="14" t="s">
        <v>32</v>
      </c>
      <c r="E25" s="14"/>
      <c r="F25" s="52">
        <f>SUM(F5:F24)</f>
        <v>0</v>
      </c>
    </row>
    <row r="26" spans="1:6">
      <c r="A26" s="12"/>
      <c r="B26" s="13"/>
      <c r="C26" s="14" t="s">
        <v>33</v>
      </c>
      <c r="D26" s="14"/>
      <c r="E26" s="14"/>
      <c r="F26" s="52">
        <f>F25</f>
        <v>0</v>
      </c>
    </row>
  </sheetData>
  <mergeCells count="25">
    <mergeCell ref="A1:F1"/>
    <mergeCell ref="C7:C8"/>
    <mergeCell ref="D7:D8"/>
    <mergeCell ref="E7:E8"/>
    <mergeCell ref="F7:F8"/>
    <mergeCell ref="C9:C10"/>
    <mergeCell ref="D9:D10"/>
    <mergeCell ref="E9:E10"/>
    <mergeCell ref="F9:F10"/>
    <mergeCell ref="C11:C12"/>
    <mergeCell ref="D11:D12"/>
    <mergeCell ref="E11:E12"/>
    <mergeCell ref="F11:F12"/>
    <mergeCell ref="C23:C24"/>
    <mergeCell ref="D23:D24"/>
    <mergeCell ref="E23:E24"/>
    <mergeCell ref="F23:F24"/>
    <mergeCell ref="C13:C14"/>
    <mergeCell ref="D13:D14"/>
    <mergeCell ref="E13:E14"/>
    <mergeCell ref="F13:F14"/>
    <mergeCell ref="C15:C22"/>
    <mergeCell ref="D15:D22"/>
    <mergeCell ref="E15:E22"/>
    <mergeCell ref="F15:F22"/>
  </mergeCells>
  <conditionalFormatting sqref="F3 F5">
    <cfRule type="cellIs" dxfId="2" priority="1" operator="equal">
      <formula>0</formula>
    </cfRule>
  </conditionalFormatting>
  <pageMargins left="0.7" right="0.7" top="0.75" bottom="0.75" header="0.3" footer="0.3"/>
  <pageSetup paperSize="9" orientation="portrait" r:id="rId1"/>
  <headerFooter>
    <oddHeader>&amp;L&amp;"-,Bold"&amp;8CONSOLIDATION OF BUILDINGS&amp;C&amp;"-,Bold"&amp;8LOT 2054/BT&amp;R&amp;"-,Bold"&amp;8BILL OF QUANTITY</oddHeader>
    <oddFooter>&amp;L&amp;"-,Bold"&amp;8AM/BOQ/Rev.02&amp;R&amp;"-,Bold"&amp;P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80F4-4FA1-4CF4-A17C-2E5DF07A1BF2}">
  <dimension ref="A1:F31"/>
  <sheetViews>
    <sheetView view="pageBreakPreview" zoomScale="110" zoomScaleNormal="100" zoomScaleSheetLayoutView="110" zoomScalePageLayoutView="80" workbookViewId="0">
      <selection activeCell="E5" sqref="E5:E28"/>
    </sheetView>
  </sheetViews>
  <sheetFormatPr defaultRowHeight="14.4"/>
  <cols>
    <col min="1" max="1" width="7.44140625" style="1" customWidth="1"/>
    <col min="2" max="2" width="41.21875" customWidth="1"/>
    <col min="6" max="6" width="10.6640625" customWidth="1"/>
  </cols>
  <sheetData>
    <row r="1" spans="1:6">
      <c r="A1" s="89" t="s">
        <v>34</v>
      </c>
      <c r="B1" s="89"/>
      <c r="C1" s="89"/>
      <c r="D1" s="89"/>
      <c r="E1" s="89"/>
      <c r="F1" s="89"/>
    </row>
    <row r="3" spans="1:6" ht="24">
      <c r="A3" s="32" t="s">
        <v>0</v>
      </c>
      <c r="B3" s="32" t="s">
        <v>1</v>
      </c>
      <c r="C3" s="33" t="s">
        <v>2</v>
      </c>
      <c r="D3" s="34" t="s">
        <v>3</v>
      </c>
      <c r="E3" s="35" t="s">
        <v>4</v>
      </c>
      <c r="F3" s="33" t="s">
        <v>5</v>
      </c>
    </row>
    <row r="4" spans="1:6">
      <c r="A4" s="4">
        <v>4</v>
      </c>
      <c r="B4" s="4" t="s">
        <v>35</v>
      </c>
      <c r="C4" s="5"/>
      <c r="D4" s="6"/>
      <c r="E4" s="7"/>
      <c r="F4" s="8"/>
    </row>
    <row r="5" spans="1:6">
      <c r="A5" s="68">
        <v>4.0999999999999996</v>
      </c>
      <c r="B5" s="67" t="s">
        <v>36</v>
      </c>
      <c r="C5" s="90">
        <v>8</v>
      </c>
      <c r="D5" s="90" t="s">
        <v>51</v>
      </c>
      <c r="E5" s="93"/>
      <c r="F5" s="93">
        <f>E5*C5</f>
        <v>0</v>
      </c>
    </row>
    <row r="6" spans="1:6" ht="24">
      <c r="A6" s="69"/>
      <c r="B6" s="2" t="s">
        <v>37</v>
      </c>
      <c r="C6" s="91"/>
      <c r="D6" s="91"/>
      <c r="E6" s="94"/>
      <c r="F6" s="94"/>
    </row>
    <row r="7" spans="1:6" ht="24">
      <c r="A7" s="69"/>
      <c r="B7" s="2" t="s">
        <v>38</v>
      </c>
      <c r="C7" s="91"/>
      <c r="D7" s="91"/>
      <c r="E7" s="94"/>
      <c r="F7" s="94"/>
    </row>
    <row r="8" spans="1:6" ht="24">
      <c r="A8" s="69"/>
      <c r="B8" s="2" t="s">
        <v>39</v>
      </c>
      <c r="C8" s="91"/>
      <c r="D8" s="91"/>
      <c r="E8" s="94"/>
      <c r="F8" s="94"/>
    </row>
    <row r="9" spans="1:6" ht="36" customHeight="1">
      <c r="A9" s="11"/>
      <c r="B9" s="3" t="s">
        <v>50</v>
      </c>
      <c r="C9" s="92"/>
      <c r="D9" s="92"/>
      <c r="E9" s="95"/>
      <c r="F9" s="95"/>
    </row>
    <row r="10" spans="1:6">
      <c r="A10" s="9">
        <v>4.2</v>
      </c>
      <c r="B10" s="70" t="s">
        <v>40</v>
      </c>
      <c r="C10" s="83">
        <v>75</v>
      </c>
      <c r="D10" s="83" t="s">
        <v>52</v>
      </c>
      <c r="E10" s="85"/>
      <c r="F10" s="85">
        <f>E10*C10</f>
        <v>0</v>
      </c>
    </row>
    <row r="11" spans="1:6" ht="24">
      <c r="A11" s="69"/>
      <c r="B11" s="2" t="s">
        <v>41</v>
      </c>
      <c r="C11" s="83"/>
      <c r="D11" s="83"/>
      <c r="E11" s="86"/>
      <c r="F11" s="86"/>
    </row>
    <row r="12" spans="1:6" ht="36">
      <c r="A12" s="69"/>
      <c r="B12" s="36" t="s">
        <v>44</v>
      </c>
      <c r="C12" s="83"/>
      <c r="D12" s="83"/>
      <c r="E12" s="86"/>
      <c r="F12" s="86"/>
    </row>
    <row r="13" spans="1:6" ht="24">
      <c r="A13" s="11"/>
      <c r="B13" s="36" t="s">
        <v>70</v>
      </c>
      <c r="C13" s="84"/>
      <c r="D13" s="84"/>
      <c r="E13" s="87"/>
      <c r="F13" s="87"/>
    </row>
    <row r="14" spans="1:6">
      <c r="A14" s="9">
        <v>4.3</v>
      </c>
      <c r="B14" s="71" t="s">
        <v>63</v>
      </c>
      <c r="C14" s="82">
        <v>250</v>
      </c>
      <c r="D14" s="82" t="s">
        <v>53</v>
      </c>
      <c r="E14" s="85"/>
      <c r="F14" s="85">
        <f>E14*C14</f>
        <v>0</v>
      </c>
    </row>
    <row r="15" spans="1:6" ht="72">
      <c r="A15" s="69"/>
      <c r="B15" s="75" t="s">
        <v>64</v>
      </c>
      <c r="C15" s="84"/>
      <c r="D15" s="84"/>
      <c r="E15" s="87"/>
      <c r="F15" s="87"/>
    </row>
    <row r="16" spans="1:6">
      <c r="A16" s="9">
        <v>4.4000000000000004</v>
      </c>
      <c r="B16" s="73" t="s">
        <v>49</v>
      </c>
      <c r="C16" s="83">
        <v>0</v>
      </c>
      <c r="D16" s="83" t="s">
        <v>52</v>
      </c>
      <c r="E16" s="86"/>
      <c r="F16" s="88">
        <f>E16*C16</f>
        <v>0</v>
      </c>
    </row>
    <row r="17" spans="1:6" ht="24">
      <c r="A17" s="69"/>
      <c r="B17" s="72" t="s">
        <v>41</v>
      </c>
      <c r="C17" s="83"/>
      <c r="D17" s="83"/>
      <c r="E17" s="86"/>
      <c r="F17" s="83"/>
    </row>
    <row r="18" spans="1:6" ht="36">
      <c r="A18" s="69"/>
      <c r="B18" s="36" t="s">
        <v>44</v>
      </c>
      <c r="C18" s="83"/>
      <c r="D18" s="83"/>
      <c r="E18" s="86"/>
      <c r="F18" s="83"/>
    </row>
    <row r="19" spans="1:6" ht="24">
      <c r="A19" s="11"/>
      <c r="B19" s="36" t="s">
        <v>43</v>
      </c>
      <c r="C19" s="84"/>
      <c r="D19" s="84"/>
      <c r="E19" s="87"/>
      <c r="F19" s="84"/>
    </row>
    <row r="20" spans="1:6" ht="24">
      <c r="A20" s="9">
        <v>4.5</v>
      </c>
      <c r="B20" s="70" t="s">
        <v>46</v>
      </c>
      <c r="C20" s="82">
        <v>52</v>
      </c>
      <c r="D20" s="82" t="s">
        <v>53</v>
      </c>
      <c r="E20" s="85"/>
      <c r="F20" s="85">
        <f>E20*C20</f>
        <v>0</v>
      </c>
    </row>
    <row r="21" spans="1:6" ht="24">
      <c r="A21" s="69"/>
      <c r="B21" s="2" t="s">
        <v>41</v>
      </c>
      <c r="C21" s="83"/>
      <c r="D21" s="83"/>
      <c r="E21" s="86"/>
      <c r="F21" s="86"/>
    </row>
    <row r="22" spans="1:6" ht="48">
      <c r="A22" s="69"/>
      <c r="B22" s="2" t="s">
        <v>42</v>
      </c>
      <c r="C22" s="83"/>
      <c r="D22" s="83"/>
      <c r="E22" s="86"/>
      <c r="F22" s="86"/>
    </row>
    <row r="23" spans="1:6" ht="24">
      <c r="A23" s="11"/>
      <c r="B23" s="3" t="s">
        <v>45</v>
      </c>
      <c r="C23" s="84"/>
      <c r="D23" s="84"/>
      <c r="E23" s="87"/>
      <c r="F23" s="87"/>
    </row>
    <row r="24" spans="1:6">
      <c r="A24" s="9">
        <v>4.5999999999999996</v>
      </c>
      <c r="B24" s="70" t="s">
        <v>47</v>
      </c>
      <c r="C24" s="82">
        <v>140</v>
      </c>
      <c r="D24" s="82" t="s">
        <v>53</v>
      </c>
      <c r="E24" s="85"/>
      <c r="F24" s="85">
        <f>E24*C24</f>
        <v>0</v>
      </c>
    </row>
    <row r="25" spans="1:6" ht="24">
      <c r="A25" s="69"/>
      <c r="B25" s="2" t="s">
        <v>65</v>
      </c>
      <c r="C25" s="83"/>
      <c r="D25" s="83"/>
      <c r="E25" s="86"/>
      <c r="F25" s="86"/>
    </row>
    <row r="26" spans="1:6" ht="48">
      <c r="A26" s="11"/>
      <c r="B26" s="3" t="s">
        <v>48</v>
      </c>
      <c r="C26" s="84"/>
      <c r="D26" s="84"/>
      <c r="E26" s="87"/>
      <c r="F26" s="87"/>
    </row>
    <row r="27" spans="1:6">
      <c r="A27" s="12">
        <v>5.0999999999999996</v>
      </c>
      <c r="B27" s="79" t="s">
        <v>66</v>
      </c>
      <c r="C27" s="76"/>
      <c r="D27" s="76"/>
      <c r="E27" s="77"/>
      <c r="F27" s="77"/>
    </row>
    <row r="28" spans="1:6" ht="60.6">
      <c r="A28" s="10"/>
      <c r="B28" s="80" t="s">
        <v>67</v>
      </c>
      <c r="C28" s="74">
        <v>60</v>
      </c>
      <c r="D28" s="74" t="s">
        <v>68</v>
      </c>
      <c r="E28" s="74"/>
      <c r="F28" s="81">
        <f>E28*C28</f>
        <v>0</v>
      </c>
    </row>
    <row r="29" spans="1:6">
      <c r="A29" s="12"/>
      <c r="B29" s="78"/>
      <c r="C29" s="13"/>
      <c r="D29" s="14" t="s">
        <v>32</v>
      </c>
      <c r="E29" s="13"/>
      <c r="F29" s="19">
        <f>SUM(F5:F28)</f>
        <v>0</v>
      </c>
    </row>
    <row r="30" spans="1:6">
      <c r="A30" s="12"/>
      <c r="B30" s="13"/>
      <c r="C30" s="13"/>
      <c r="D30" s="14" t="s">
        <v>33</v>
      </c>
      <c r="E30" s="13"/>
      <c r="F30" s="19">
        <f>F29</f>
        <v>0</v>
      </c>
    </row>
    <row r="31" spans="1:6">
      <c r="A31" s="12"/>
      <c r="B31" s="13"/>
      <c r="C31" s="13"/>
      <c r="D31" s="13"/>
      <c r="E31" s="13"/>
      <c r="F31" s="13"/>
    </row>
  </sheetData>
  <mergeCells count="25">
    <mergeCell ref="C10:C13"/>
    <mergeCell ref="D10:D13"/>
    <mergeCell ref="E10:E13"/>
    <mergeCell ref="F10:F13"/>
    <mergeCell ref="C14:C15"/>
    <mergeCell ref="D14:D15"/>
    <mergeCell ref="E14:E15"/>
    <mergeCell ref="F14:F15"/>
    <mergeCell ref="A1:F1"/>
    <mergeCell ref="C5:C9"/>
    <mergeCell ref="D5:D9"/>
    <mergeCell ref="E5:E9"/>
    <mergeCell ref="F5:F9"/>
    <mergeCell ref="C24:C26"/>
    <mergeCell ref="D24:D26"/>
    <mergeCell ref="E24:E26"/>
    <mergeCell ref="F24:F26"/>
    <mergeCell ref="C16:C19"/>
    <mergeCell ref="D16:D19"/>
    <mergeCell ref="E16:E19"/>
    <mergeCell ref="F16:F19"/>
    <mergeCell ref="C20:C23"/>
    <mergeCell ref="D20:D23"/>
    <mergeCell ref="E20:E23"/>
    <mergeCell ref="F20:F23"/>
  </mergeCells>
  <conditionalFormatting sqref="F3">
    <cfRule type="cellIs" dxfId="1" priority="1" operator="equal">
      <formula>0</formula>
    </cfRule>
  </conditionalFormatting>
  <pageMargins left="0.7" right="0.7" top="0.75" bottom="0.75" header="0.3" footer="0.3"/>
  <pageSetup paperSize="9" orientation="portrait" r:id="rId1"/>
  <headerFooter>
    <oddHeader>&amp;L&amp;"-,Bold"&amp;8CONSOLIDATION OF BUILDINGS&amp;C&amp;"-,Bold"&amp;8LOT 2054/BT&amp;R&amp;"-,Bold"&amp;9BILL OF QUANTITY</oddHeader>
    <oddFooter>&amp;L&amp;"-,Bold"&amp;8AM/BOQ/Rev.02&amp;R&amp;"-,Bold"&amp;P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F5EA5-ED9D-45FC-A439-34641A19A409}">
  <dimension ref="A1:C13"/>
  <sheetViews>
    <sheetView tabSelected="1" view="pageLayout" zoomScaleNormal="100" workbookViewId="0">
      <selection activeCell="B14" sqref="B14"/>
    </sheetView>
  </sheetViews>
  <sheetFormatPr defaultRowHeight="14.4"/>
  <cols>
    <col min="2" max="2" width="42.21875" customWidth="1"/>
    <col min="3" max="3" width="9.33203125" bestFit="1" customWidth="1"/>
  </cols>
  <sheetData>
    <row r="1" spans="1:3">
      <c r="A1" s="37"/>
      <c r="B1" s="38"/>
      <c r="C1" s="39"/>
    </row>
    <row r="2" spans="1:3">
      <c r="A2" s="104" t="s">
        <v>56</v>
      </c>
      <c r="B2" s="104"/>
      <c r="C2" s="104"/>
    </row>
    <row r="3" spans="1:3">
      <c r="A3" s="37"/>
      <c r="B3" s="38"/>
      <c r="C3" s="39"/>
    </row>
    <row r="4" spans="1:3" ht="24">
      <c r="A4" s="40" t="s">
        <v>57</v>
      </c>
      <c r="B4" s="41" t="s">
        <v>1</v>
      </c>
      <c r="C4" s="42" t="s">
        <v>5</v>
      </c>
    </row>
    <row r="5" spans="1:3">
      <c r="A5" s="43"/>
      <c r="B5" s="44"/>
      <c r="C5" s="55"/>
    </row>
    <row r="6" spans="1:3">
      <c r="A6" s="45" t="s">
        <v>58</v>
      </c>
      <c r="B6" s="46" t="s">
        <v>59</v>
      </c>
      <c r="C6" s="56">
        <f>'Bill A'!F26</f>
        <v>0</v>
      </c>
    </row>
    <row r="7" spans="1:3">
      <c r="A7" s="45"/>
      <c r="B7" s="46"/>
      <c r="C7" s="56"/>
    </row>
    <row r="8" spans="1:3">
      <c r="A8" s="45" t="s">
        <v>60</v>
      </c>
      <c r="B8" s="46" t="s">
        <v>71</v>
      </c>
      <c r="C8" s="56">
        <f>'Bill B'!F30</f>
        <v>0</v>
      </c>
    </row>
    <row r="9" spans="1:3">
      <c r="A9" s="45"/>
      <c r="B9" s="46"/>
      <c r="C9" s="56"/>
    </row>
    <row r="10" spans="1:3">
      <c r="A10" s="47"/>
      <c r="B10" s="48"/>
      <c r="C10" s="57"/>
    </row>
    <row r="11" spans="1:3">
      <c r="A11" s="37"/>
      <c r="B11" s="49" t="s">
        <v>61</v>
      </c>
      <c r="C11" s="58">
        <f>SUM(C5:C10)</f>
        <v>0</v>
      </c>
    </row>
    <row r="12" spans="1:3">
      <c r="A12" s="37"/>
      <c r="B12" s="49"/>
      <c r="C12" s="38"/>
    </row>
    <row r="13" spans="1:3">
      <c r="A13" s="105" t="s">
        <v>62</v>
      </c>
      <c r="B13" s="105"/>
      <c r="C13" s="105"/>
    </row>
  </sheetData>
  <mergeCells count="2">
    <mergeCell ref="A2:C2"/>
    <mergeCell ref="A13:C13"/>
  </mergeCells>
  <conditionalFormatting sqref="C5:C11">
    <cfRule type="cellIs" dxfId="0" priority="1" operator="equal">
      <formula>0</formula>
    </cfRule>
  </conditionalFormatting>
  <pageMargins left="0.7" right="0.7" top="0.75" bottom="0.75" header="0.3" footer="0.3"/>
  <pageSetup paperSize="9" orientation="portrait" r:id="rId1"/>
  <headerFooter>
    <oddHeader>&amp;L&amp;"-,Bold"&amp;8CONSOLIDATION OF BUILDINGS&amp;C&amp;"-,Bold"&amp;8LOT 2054/BT&amp;R&amp;"-,Bold"&amp;8BILL OF QUANTITY</oddHeader>
    <oddFooter xml:space="preserve">&amp;L&amp;"-,Bold"&amp;8AM/BOQ/Rev.02&amp;R&amp;N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Bill A</vt:lpstr>
      <vt:lpstr>Bill B</vt:lpstr>
      <vt:lpstr>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 two</cp:lastModifiedBy>
  <cp:lastPrinted>2026-06-29T07:07:26Z</cp:lastPrinted>
  <dcterms:created xsi:type="dcterms:W3CDTF">2015-06-05T18:17:20Z</dcterms:created>
  <dcterms:modified xsi:type="dcterms:W3CDTF">2026-08-06T04:22:10Z</dcterms:modified>
</cp:coreProperties>
</file>